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<sst xmlns="http://schemas.openxmlformats.org/spreadsheetml/2006/main" count="398" uniqueCount="210">
  <si>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</si>
  <si>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</si>
  <si>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</si>
  <si>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</si>
  <si>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</si>
  <si>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</si>
  <si>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</si>
  <si>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</si>
  <si>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</si>
  <si>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</si>
  <si>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</si>
  <si>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</si>
  <si>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</si>
  <si>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</si>
  <si>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</si>
  <si>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</si>
  <si>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</si>
  <si>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</si>
  <si>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</si>
  <si>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</si>
  <si>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</si>
  <si>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</si>
  <si>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</si>
  <si>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</si>
  <si>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</si>
  <si>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</si>
  <si>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</si>
  <si>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</si>
  <si>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</si>
  <si>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</si>
  <si>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</si>
  <si>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</si>
  <si>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</si>
  <si>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</si>
  <si>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</si>
  <si>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</si>
  <si>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</si>
  <si>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</si>
  <si>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</si>
  <si>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</si>
  <si>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</si>
  <si>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</si>
  <si>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</si>
  <si>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</si>
  <si>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</si>
  <si>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</si>
  <si>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</si>
  <si>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</si>
  <si>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</si>
  <si>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</si>
  <si>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</si>
  <si>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</si>
  <si>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</si>
  <si>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</si>
  <si>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</si>
  <si>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</si>
  <si>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</si>
  <si>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</si>
  <si>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</si>
  <si>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</si>
  <si>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</si>
  <si>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</si>
  <si>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</si>
  <si>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</si>
  <si>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</si>
  <si>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</si>
  <si>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</si>
  <si>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</si>
  <si>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</si>
  <si>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</si>
  <si>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128Y20</t>
  </si>
  <si>
    <t>128Y19</t>
  </si>
  <si>
    <t>128Y21</t>
  </si>
  <si>
    <t>128Y22</t>
  </si>
  <si>
    <t>DN200雨水连接管：17m，覆土0.7m</t>
  </si>
  <si>
    <t>d300雨水连接管：108m，覆土0.7m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</si>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</sst>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0_);[Red]\(0.000\)"/>
    <numFmt numFmtId="179" formatCode="0.00_ "/>
    <numFmt numFmtId="180" formatCode="0.0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78" fontId="0" fillId="0" borderId="0" xfId="0" applyNumberFormat="1" applyAlignment="1"/>
    <xf numFmtId="178" fontId="10" fillId="2" borderId="1" xfId="0" applyNumberFormat="1" applyFont="1" applyFill="1" applyBorder="1">
      <alignment vertical="center"/>
    </xf>
    <xf numFmtId="178" fontId="10" fillId="2" borderId="1" xfId="0" applyNumberFormat="1" applyFont="1" applyFill="1" applyBorder="1" applyAlignment="1"/>
    <xf numFmtId="178" fontId="10" fillId="3" borderId="1" xfId="0" applyNumberFormat="1" applyFont="1" applyFill="1" applyBorder="1" applyAlignment="1"/>
    <xf numFmtId="178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78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78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78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8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78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30" zoomScaleNormal="130" workbookViewId="0">
      <pane xSplit="21" ySplit="2" topLeftCell="AX3" activePane="bottomRight" state="frozenSplit"/>
      <selection/>
      <selection pane="topRight"/>
      <selection pane="bottomLeft"/>
      <selection pane="bottomRight" activeCell="I23" sqref="I23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ht="15" customHeight="1" spans="4:75">
      <c r="D8" s="103">
        <f t="shared" si="25"/>
        <v>0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</v>
      </c>
      <c r="AK8" s="141">
        <f t="shared" si="24"/>
        <v>0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</v>
      </c>
      <c r="BV8" s="52">
        <f t="shared" si="20"/>
        <v>0</v>
      </c>
      <c r="BW8" s="32">
        <f t="shared" si="21"/>
        <v>0</v>
      </c>
    </row>
    <row r="9" spans="4:75">
      <c r="D9" s="103">
        <f t="shared" si="25"/>
        <v>0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</v>
      </c>
      <c r="AK9" s="141">
        <f t="shared" si="24"/>
        <v>0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</v>
      </c>
      <c r="BV9" s="52">
        <f t="shared" si="20"/>
        <v>0</v>
      </c>
      <c r="BW9" s="32">
        <f t="shared" si="21"/>
        <v>0</v>
      </c>
    </row>
    <row r="10" spans="1:75">
      <c r="A10" s="32" t="s">
        <v>70</v>
      </c>
      <c r="B10" s="32">
        <v>8.45</v>
      </c>
      <c r="D10" s="103">
        <f t="shared" si="25"/>
        <v>7.97</v>
      </c>
      <c r="E10" s="103">
        <v>8.45</v>
      </c>
      <c r="F10" s="103">
        <v>7.42</v>
      </c>
      <c r="G10" s="32">
        <v>4.2</v>
      </c>
      <c r="H10" s="32">
        <v>0.3</v>
      </c>
      <c r="I10" s="32">
        <v>0.48</v>
      </c>
      <c r="J10" s="32">
        <v>0.48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 t="str">
        <f t="shared" si="4"/>
        <v>A</v>
      </c>
      <c r="T10" s="118">
        <f t="shared" si="22"/>
        <v>0</v>
      </c>
      <c r="V10" s="141">
        <f t="shared" si="0"/>
        <v>0.3</v>
      </c>
      <c r="W10" s="142">
        <f t="shared" si="5"/>
        <v>7.97</v>
      </c>
      <c r="X10" s="142">
        <f t="shared" si="1"/>
        <v>8.45</v>
      </c>
      <c r="Y10" s="142">
        <f t="shared" si="1"/>
        <v>7.42</v>
      </c>
      <c r="Z10" s="142">
        <f>Y10+LOOKUP(V10,Sheet2!A$3:A$24,Sheet2!J$3:J$24)</f>
        <v>7.76</v>
      </c>
      <c r="AA10" s="142">
        <f t="shared" si="6"/>
        <v>7.97</v>
      </c>
      <c r="AB10" s="142">
        <f t="shared" si="2"/>
        <v>8.45</v>
      </c>
      <c r="AC10" s="142">
        <f t="shared" si="2"/>
        <v>7.407</v>
      </c>
      <c r="AD10" s="142">
        <f>AC10+LOOKUP(V10,Sheet2!A$3:A$24,Sheet2!J$3:J$24)</f>
        <v>7.747</v>
      </c>
      <c r="AE10" s="142">
        <f t="shared" si="7"/>
        <v>0.69</v>
      </c>
      <c r="AF10" s="142">
        <f t="shared" si="8"/>
        <v>0.702999999999999</v>
      </c>
      <c r="AG10" s="141">
        <f>LOOKUP(V10,Sheet2!A$3:A$24,Sheet2!K$3:K$24)</f>
        <v>0.5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0.31</v>
      </c>
      <c r="AI10" s="141">
        <f>LOOKUP(R10,Sheet3!A$2:A$7,Sheet3!D$2:D$7)</f>
        <v>0</v>
      </c>
      <c r="AJ10" s="141">
        <f t="shared" si="23"/>
        <v>0.48</v>
      </c>
      <c r="AK10" s="141">
        <f t="shared" si="24"/>
        <v>0.48</v>
      </c>
      <c r="AL10" s="142">
        <f t="shared" si="9"/>
        <v>0.859999999999999</v>
      </c>
      <c r="AM10" s="142">
        <f t="shared" si="10"/>
        <v>0.872999999999999</v>
      </c>
      <c r="AN10" s="142">
        <f t="shared" si="11"/>
        <v>0.866499999999999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1.24</v>
      </c>
      <c r="AP10" s="120"/>
      <c r="AQ10" s="156">
        <f t="shared" si="12"/>
        <v>4.51273199999999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0.40698</v>
      </c>
      <c r="AV10" s="158">
        <f>IF(AND(AE10&gt;3.5,AF10&gt;3.5),LOOKUP(Sheet1!V10,Sheet2!A$3:A$24,Sheet2!W$3:W$24),LOOKUP(V10,Sheet2!A$3:A$24,Sheet2!V$3:V$24))*G10</f>
        <v>0.512584660780269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3.11683906108244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15.5106</v>
      </c>
      <c r="BC10" s="161">
        <f t="shared" si="13"/>
        <v>15.9404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4.51273199999999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4.51273199999999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3.326</v>
      </c>
      <c r="BV10" s="52">
        <f t="shared" si="20"/>
        <v>1.973</v>
      </c>
      <c r="BW10" s="32">
        <f t="shared" si="21"/>
        <v>0</v>
      </c>
    </row>
    <row r="11" spans="1:75">
      <c r="A11" s="32" t="s">
        <v>71</v>
      </c>
      <c r="B11" s="32">
        <v>8.45</v>
      </c>
      <c r="D11" s="103">
        <f t="shared" si="25"/>
        <v>7.97</v>
      </c>
      <c r="E11" s="103">
        <v>8.45</v>
      </c>
      <c r="F11" s="103">
        <v>7.407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1:75">
      <c r="A12" s="32" t="s">
        <v>72</v>
      </c>
      <c r="B12" s="32">
        <v>8.97</v>
      </c>
      <c r="D12" s="103">
        <f t="shared" si="25"/>
        <v>8.49</v>
      </c>
      <c r="E12" s="103">
        <v>8.97</v>
      </c>
      <c r="F12" s="103">
        <v>7.94</v>
      </c>
      <c r="G12" s="32">
        <v>8.2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 t="str">
        <f t="shared" si="4"/>
        <v>A</v>
      </c>
      <c r="T12" s="118">
        <f t="shared" si="22"/>
        <v>0</v>
      </c>
      <c r="V12" s="141">
        <f t="shared" si="0"/>
        <v>0.3</v>
      </c>
      <c r="W12" s="142">
        <f t="shared" si="5"/>
        <v>8.49</v>
      </c>
      <c r="X12" s="142">
        <f t="shared" si="1"/>
        <v>8.97</v>
      </c>
      <c r="Y12" s="142">
        <f t="shared" si="1"/>
        <v>7.94</v>
      </c>
      <c r="Z12" s="142">
        <f>Y12+LOOKUP(V12,Sheet2!A$3:A$24,Sheet2!J$3:J$24)</f>
        <v>8.28</v>
      </c>
      <c r="AA12" s="142">
        <f t="shared" si="6"/>
        <v>8.49</v>
      </c>
      <c r="AB12" s="142">
        <f t="shared" si="2"/>
        <v>8.97</v>
      </c>
      <c r="AC12" s="142">
        <f t="shared" si="2"/>
        <v>7.916</v>
      </c>
      <c r="AD12" s="142">
        <f>AC12+LOOKUP(V12,Sheet2!A$3:A$24,Sheet2!J$3:J$24)</f>
        <v>8.256</v>
      </c>
      <c r="AE12" s="142">
        <f t="shared" si="7"/>
        <v>0.69</v>
      </c>
      <c r="AF12" s="142">
        <f t="shared" si="8"/>
        <v>0.714</v>
      </c>
      <c r="AG12" s="141">
        <f>LOOKUP(V12,Sheet2!A$3:A$24,Sheet2!K$3:K$24)</f>
        <v>0.5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0.86</v>
      </c>
      <c r="AM12" s="142">
        <f t="shared" si="10"/>
        <v>0.884</v>
      </c>
      <c r="AN12" s="142">
        <f t="shared" si="11"/>
        <v>0.872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20"/>
      <c r="AQ12" s="156">
        <f t="shared" si="12"/>
        <v>8.866496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0.79458</v>
      </c>
      <c r="AV12" s="158">
        <f>IF(AND(AE12&gt;3.5,AF12&gt;3.5),LOOKUP(Sheet1!V12,Sheet2!A$3:A$24,Sheet2!W$3:W$24),LOOKUP(V12,Sheet2!A$3:A$24,Sheet2!V$3:V$24))*G12</f>
        <v>1.00076052819005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6.14118121449429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3.88578058618805e-15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30.3728</v>
      </c>
      <c r="BC12" s="161">
        <f t="shared" si="13"/>
        <v>31.1818666666667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8.866496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8.866496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3.348</v>
      </c>
      <c r="BV12" s="52">
        <f t="shared" si="20"/>
        <v>1.984</v>
      </c>
      <c r="BW12" s="32">
        <f t="shared" si="21"/>
        <v>0</v>
      </c>
    </row>
    <row r="13" spans="1:75">
      <c r="A13" s="32" t="s">
        <v>73</v>
      </c>
      <c r="B13" s="32">
        <v>8.97</v>
      </c>
      <c r="D13" s="103">
        <f t="shared" si="25"/>
        <v>8.49</v>
      </c>
      <c r="E13" s="103">
        <v>8.97</v>
      </c>
      <c r="F13" s="103">
        <v>7.916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0.96</v>
      </c>
      <c r="BV13" s="52">
        <f t="shared" si="20"/>
        <v>0.48</v>
      </c>
      <c r="BW13" s="32">
        <f t="shared" si="21"/>
        <v>0</v>
      </c>
    </row>
    <row r="14" spans="4:75">
      <c r="D14" s="103">
        <f t="shared" si="25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4:75">
      <c r="D15" s="103">
        <f t="shared" si="25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1:75">
      <c r="A16" s="32" t="s">
        <v>74</v>
      </c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2:75">
      <c r="B17" s="32">
        <v>0.9</v>
      </c>
      <c r="D17" s="103">
        <f t="shared" si="25"/>
        <v>0.42</v>
      </c>
      <c r="E17" s="32">
        <v>0.9</v>
      </c>
      <c r="F17" s="103">
        <v>0</v>
      </c>
      <c r="G17" s="32">
        <v>17</v>
      </c>
      <c r="H17" s="32">
        <v>0.2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0.2</v>
      </c>
      <c r="W17" s="142">
        <f t="shared" si="5"/>
        <v>0.42</v>
      </c>
      <c r="X17" s="142">
        <f t="shared" si="1"/>
        <v>0.9</v>
      </c>
      <c r="Y17" s="142">
        <f t="shared" si="1"/>
        <v>0</v>
      </c>
      <c r="Z17" s="142">
        <f>Y17+LOOKUP(V17,Sheet2!A$3:A$24,Sheet2!J$3:J$24)</f>
        <v>0.1975</v>
      </c>
      <c r="AA17" s="142">
        <f t="shared" si="6"/>
        <v>0.42</v>
      </c>
      <c r="AB17" s="142">
        <f t="shared" si="2"/>
        <v>0.9</v>
      </c>
      <c r="AC17" s="142">
        <f t="shared" si="2"/>
        <v>0</v>
      </c>
      <c r="AD17" s="142">
        <f>AC17+LOOKUP(V17,Sheet2!A$3:A$24,Sheet2!J$3:J$24)</f>
        <v>0.1975</v>
      </c>
      <c r="AE17" s="142">
        <f t="shared" si="7"/>
        <v>0.7025</v>
      </c>
      <c r="AF17" s="142">
        <f t="shared" si="8"/>
        <v>0.7025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0.2025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0.6225</v>
      </c>
      <c r="AM17" s="142">
        <f t="shared" si="10"/>
        <v>0.6225</v>
      </c>
      <c r="AN17" s="142">
        <f t="shared" si="11"/>
        <v>0.6225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1.06</v>
      </c>
      <c r="AP17" s="120"/>
      <c r="AQ17" s="156">
        <f t="shared" si="12"/>
        <v>11.21745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4.76911198542211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5.91426726346762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1.11022302462516e-15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54.485</v>
      </c>
      <c r="BC17" s="161">
        <f t="shared" si="13"/>
        <v>58.99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11.21745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11.21745</v>
      </c>
      <c r="BS17" s="52">
        <f t="shared" si="18"/>
        <v>0</v>
      </c>
      <c r="BT17" s="32">
        <f>IF(OR(LOOKUP(V17,Sheet2!A$3:A$25,Sheet2!B$3:B$25)=1,G17=0),0,AW17-AO17*0.2*G17)</f>
        <v>1.16511198542211</v>
      </c>
      <c r="BU17" s="52">
        <f t="shared" si="19"/>
        <v>2.735</v>
      </c>
      <c r="BV17" s="52">
        <f t="shared" si="20"/>
        <v>1.6325</v>
      </c>
      <c r="BW17" s="32">
        <f t="shared" si="21"/>
        <v>0</v>
      </c>
    </row>
    <row r="18" spans="2:75">
      <c r="B18" s="32">
        <v>0.9</v>
      </c>
      <c r="D18" s="103">
        <f t="shared" si="25"/>
        <v>0.42</v>
      </c>
      <c r="E18" s="32">
        <v>0.9</v>
      </c>
      <c r="F18" s="103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0.96</v>
      </c>
      <c r="BV18" s="52">
        <f t="shared" si="20"/>
        <v>0.48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1:75">
      <c r="A20" s="32" t="s">
        <v>75</v>
      </c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2:75">
      <c r="B21" s="32">
        <v>1</v>
      </c>
      <c r="D21" s="103">
        <f t="shared" si="25"/>
        <v>0.52</v>
      </c>
      <c r="E21" s="103">
        <v>1</v>
      </c>
      <c r="G21" s="32">
        <v>108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0.52</v>
      </c>
      <c r="X21" s="142">
        <f t="shared" si="27"/>
        <v>1</v>
      </c>
      <c r="Y21" s="142">
        <f t="shared" si="28"/>
        <v>0</v>
      </c>
      <c r="Z21" s="142">
        <f>Y21+LOOKUP(V21,Sheet2!A$3:A$24,Sheet2!J$3:J$24)</f>
        <v>0.34</v>
      </c>
      <c r="AA21" s="142">
        <f t="shared" si="6"/>
        <v>0.52</v>
      </c>
      <c r="AB21" s="142">
        <f t="shared" si="29"/>
        <v>1</v>
      </c>
      <c r="AC21" s="142">
        <f t="shared" si="30"/>
        <v>0</v>
      </c>
      <c r="AD21" s="142">
        <f>AC21+LOOKUP(V21,Sheet2!A$3:A$24,Sheet2!J$3:J$24)</f>
        <v>0.34</v>
      </c>
      <c r="AE21" s="142">
        <f t="shared" si="7"/>
        <v>0.66</v>
      </c>
      <c r="AF21" s="142">
        <f t="shared" si="8"/>
        <v>0.66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0.83</v>
      </c>
      <c r="AM21" s="142">
        <f t="shared" si="10"/>
        <v>0.83</v>
      </c>
      <c r="AN21" s="142">
        <f t="shared" si="11"/>
        <v>0.83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111.1536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10.4652</v>
      </c>
      <c r="AV21" s="158">
        <f>IF(AND(AE21&gt;3.5,AF21&gt;3.5),LOOKUP(Sheet1!V21,Sheet2!A$3:A$24,Sheet2!W$3:W$24),LOOKUP(V21,Sheet2!A$3:A$24,Sheet2!V$3:V$24))*G21</f>
        <v>13.1807484200641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76.94401014212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390.96</v>
      </c>
      <c r="BC21" s="161">
        <f t="shared" si="13"/>
        <v>404.64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111.1536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111.1536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3.24</v>
      </c>
      <c r="BV21" s="52">
        <f t="shared" si="20"/>
        <v>1.93</v>
      </c>
      <c r="BW21" s="32">
        <f t="shared" si="21"/>
        <v>0</v>
      </c>
    </row>
    <row r="22" spans="2:75">
      <c r="B22" s="32">
        <v>1</v>
      </c>
      <c r="D22" s="103">
        <f t="shared" si="25"/>
        <v>0.52</v>
      </c>
      <c r="E22" s="103">
        <v>1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2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BW2:BW1523">
    <cfRule type="cellIs" dxfId="0" priority="5" operator="equal">
      <formula>0</formula>
    </cfRule>
  </conditionalFormatting>
  <conditionalFormatting sqref="A1:L1 K2:L7 V1 Q1:R1446 $A1622:$XFD1048576 AP1:AQ1 BM1:XFD1 A2:H23 I8:L20 K21:L23 A24:L1621 M2:P9 M10:N1621 O10:P1446 S2:BV3 T4:BQ4 T5:T1621 U5:BQ1523 BR4:BV1523 BX2:XFD1523 U1524:XFD1621 O1447:R1621 I3:J7 S4:S1621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conditionalFormatting sqref="I21:J23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5" t="s">
        <v>78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79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6"/>
      <c r="AA2" s="71" t="s">
        <v>81</v>
      </c>
      <c r="AB2" s="85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8" t="s">
        <v>106</v>
      </c>
      <c r="AP2" s="99" t="s">
        <v>107</v>
      </c>
      <c r="AQ2" s="99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11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109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3" t="s">
        <v>85</v>
      </c>
      <c r="F32" s="83" t="s">
        <v>115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160</v>
      </c>
      <c r="S4" s="56">
        <f>D4</f>
        <v>0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142.5377919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142.5377919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92.1162976811644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41">
        <f>D8+D10</f>
        <v>92.1162976811644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1.16511198542211</v>
      </c>
    </row>
    <row r="8" ht="15" customHeight="1" spans="1:21">
      <c r="A8" s="44"/>
      <c r="B8" s="33" t="s">
        <v>163</v>
      </c>
      <c r="C8" s="37" t="s">
        <v>160</v>
      </c>
      <c r="D8" s="38">
        <f>(SUM(Sheet1!AX:AX)+SUM(Sheet1!AY:AY))*D1</f>
        <v>92.1162976811644</v>
      </c>
      <c r="E8" s="42"/>
      <c r="F8" s="42"/>
      <c r="G8" s="29"/>
      <c r="H8" s="29"/>
      <c r="J8" s="29"/>
      <c r="P8" s="45"/>
      <c r="Q8" s="33" t="s">
        <v>165</v>
      </c>
      <c r="R8" s="37" t="s">
        <v>160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1.16511198542211</v>
      </c>
      <c r="E9" s="42"/>
      <c r="F9" s="42"/>
      <c r="G9" s="29"/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491.3284</v>
      </c>
    </row>
    <row r="10" ht="15" customHeight="1" spans="1:20">
      <c r="A10" s="44"/>
      <c r="B10" s="33" t="s">
        <v>168</v>
      </c>
      <c r="C10" s="37" t="s">
        <v>160</v>
      </c>
      <c r="D10" s="38">
        <f>SUM(Sheet1!AZ:AZ)*D1</f>
        <v>4.9960036108132e-15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16.0376211733333</v>
      </c>
      <c r="T10" s="29"/>
    </row>
    <row r="11" ht="15" customHeight="1" spans="1:19">
      <c r="A11" s="45"/>
      <c r="B11" s="33" t="s">
        <v>165</v>
      </c>
      <c r="C11" s="37" t="s">
        <v>160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491.3284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510.752266666667</v>
      </c>
      <c r="E13" s="37" t="s">
        <v>169</v>
      </c>
      <c r="F13" s="46">
        <f>D13*Sheet3!$Q$13</f>
        <v>16.0376211733333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52">
        <f>D24</f>
        <v>142.5377919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160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142.5377919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81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